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0115" windowHeight="7500"/>
  </bookViews>
  <sheets>
    <sheet name="Tabl. 3.16" sheetId="1" r:id="rId1"/>
    <sheet name="Feuil2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G32" i="1" l="1"/>
  <c r="F32" i="1"/>
  <c r="E32" i="1"/>
  <c r="D32" i="1"/>
  <c r="C32" i="1"/>
  <c r="B32" i="1"/>
  <c r="K23" i="1"/>
  <c r="J23" i="1"/>
  <c r="I23" i="1"/>
  <c r="H23" i="1"/>
  <c r="G23" i="1"/>
  <c r="K15" i="1"/>
  <c r="J15" i="1"/>
  <c r="I15" i="1"/>
  <c r="H15" i="1"/>
  <c r="G15" i="1"/>
  <c r="F15" i="1"/>
  <c r="E15" i="1"/>
  <c r="D15" i="1"/>
</calcChain>
</file>

<file path=xl/sharedStrings.xml><?xml version="1.0" encoding="utf-8"?>
<sst xmlns="http://schemas.openxmlformats.org/spreadsheetml/2006/main" count="32" uniqueCount="17">
  <si>
    <t>Tibia</t>
  </si>
  <si>
    <t>S. brigittae</t>
  </si>
  <si>
    <t>Appolonia I</t>
  </si>
  <si>
    <t>n=1</t>
  </si>
  <si>
    <t>S. minor</t>
  </si>
  <si>
    <t>Venta Micena</t>
  </si>
  <si>
    <t>Nombre</t>
  </si>
  <si>
    <t>Minimum</t>
  </si>
  <si>
    <t>Maximum</t>
  </si>
  <si>
    <t>Moyenne</t>
  </si>
  <si>
    <t>Écart-type</t>
  </si>
  <si>
    <t>Coefficient de variation</t>
  </si>
  <si>
    <t>P. priscus</t>
  </si>
  <si>
    <t>Arago</t>
  </si>
  <si>
    <t>Os malléolaire</t>
  </si>
  <si>
    <t>M.cf latifrons</t>
  </si>
  <si>
    <t>Slivnitsa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</si>
</sst>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4" x14ac:knownFonts="1">
    <font>
      <sz val="11"/>
      <color theme="1"/>
      <name val="Calibri"/>
      <family val="2"/>
      <scheme val="minor"/>
    </font>
    <font>
      <b/>
      <sz val="9"/>
      <name val="Times New Roman"/>
      <family val="1"/>
    </font>
    <font>
      <b/>
      <i/>
      <sz val="9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164" fontId="3" fillId="0" borderId="2" xfId="0" applyNumberFormat="1" applyFont="1" applyBorder="1"/>
    <xf numFmtId="164" fontId="3" fillId="0" borderId="2" xfId="0" applyNumberFormat="1" applyFont="1" applyBorder="1" applyAlignment="1">
      <alignment horizontal="center"/>
    </xf>
    <xf numFmtId="0" fontId="3" fillId="0" borderId="0" xfId="0" applyFont="1" applyBorder="1"/>
    <xf numFmtId="164" fontId="3" fillId="0" borderId="0" xfId="0" applyNumberFormat="1" applyFont="1" applyBorder="1"/>
    <xf numFmtId="164" fontId="3" fillId="0" borderId="0" xfId="0" applyNumberFormat="1" applyFont="1" applyBorder="1" applyAlignment="1">
      <alignment horizontal="center"/>
    </xf>
    <xf numFmtId="2" fontId="3" fillId="0" borderId="0" xfId="0" applyNumberFormat="1" applyFont="1" applyBorder="1"/>
    <xf numFmtId="2" fontId="3" fillId="0" borderId="0" xfId="0" applyNumberFormat="1" applyFont="1" applyBorder="1" applyAlignment="1">
      <alignment horizontal="center"/>
    </xf>
    <xf numFmtId="165" fontId="3" fillId="0" borderId="0" xfId="0" applyNumberFormat="1" applyFont="1" applyBorder="1"/>
    <xf numFmtId="165" fontId="3" fillId="0" borderId="0" xfId="0" applyNumberFormat="1" applyFont="1" applyBorder="1" applyAlignment="1">
      <alignment horizontal="center"/>
    </xf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5" fontId="3" fillId="0" borderId="3" xfId="0" applyNumberFormat="1" applyFont="1" applyBorder="1"/>
    <xf numFmtId="165" fontId="3" fillId="0" borderId="3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showGridLines="0" tabSelected="1" workbookViewId="0">
      <selection activeCell="M8" sqref="M8"/>
    </sheetView>
  </sheetViews>
  <sheetFormatPr baseColWidth="10" defaultRowHeight="15" x14ac:dyDescent="0.25"/>
  <cols>
    <col min="1" max="1" width="17.140625" bestFit="1" customWidth="1"/>
  </cols>
  <sheetData>
    <row r="1" spans="1:11" ht="15.75" thickBot="1" x14ac:dyDescent="0.3">
      <c r="A1" s="1" t="s">
        <v>0</v>
      </c>
      <c r="B1" s="1">
        <v>9</v>
      </c>
      <c r="C1" s="1">
        <v>10</v>
      </c>
      <c r="D1" s="1">
        <v>11</v>
      </c>
      <c r="E1" s="1">
        <v>12</v>
      </c>
      <c r="F1" s="1">
        <v>13</v>
      </c>
      <c r="G1" s="1">
        <v>14</v>
      </c>
      <c r="H1" s="1">
        <v>15</v>
      </c>
      <c r="I1" s="1">
        <v>16</v>
      </c>
      <c r="J1" s="1">
        <v>17</v>
      </c>
      <c r="K1" s="1">
        <v>18</v>
      </c>
    </row>
    <row r="2" spans="1:11" x14ac:dyDescent="0.25">
      <c r="A2" s="2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x14ac:dyDescent="0.25">
      <c r="A3" s="19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20" t="s">
        <v>3</v>
      </c>
      <c r="B4" s="21"/>
      <c r="C4" s="21"/>
      <c r="D4" s="21"/>
      <c r="E4" s="6">
        <v>35.479999999999997</v>
      </c>
      <c r="F4" s="6">
        <v>36.340000000000003</v>
      </c>
      <c r="G4" s="6">
        <v>30.55</v>
      </c>
      <c r="H4" s="6">
        <v>29.37</v>
      </c>
      <c r="I4" s="6">
        <v>23.67</v>
      </c>
      <c r="J4" s="6">
        <v>8.2799999999999994</v>
      </c>
      <c r="K4" s="6">
        <v>13.22</v>
      </c>
    </row>
    <row r="5" spans="1:11" x14ac:dyDescent="0.25">
      <c r="A5" s="2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4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5" t="s">
        <v>3</v>
      </c>
      <c r="B7" s="6"/>
      <c r="C7" s="6"/>
      <c r="D7" s="6">
        <v>54.03</v>
      </c>
      <c r="E7" s="6"/>
      <c r="F7" s="6">
        <v>41.1</v>
      </c>
      <c r="G7" s="6">
        <v>35.71</v>
      </c>
      <c r="H7" s="6">
        <v>34.369999999999997</v>
      </c>
      <c r="I7" s="6"/>
      <c r="J7" s="6"/>
      <c r="K7" s="6">
        <v>14.66</v>
      </c>
    </row>
    <row r="8" spans="1:11" x14ac:dyDescent="0.25">
      <c r="A8" s="2" t="s">
        <v>4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5">
      <c r="A9" s="4" t="s">
        <v>5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5">
      <c r="A10" s="7" t="s">
        <v>6</v>
      </c>
      <c r="B10" s="3">
        <v>3</v>
      </c>
      <c r="C10" s="3">
        <v>3</v>
      </c>
      <c r="D10" s="3">
        <v>8</v>
      </c>
      <c r="E10" s="3">
        <v>9</v>
      </c>
      <c r="F10" s="3">
        <v>9</v>
      </c>
      <c r="G10" s="3">
        <v>9</v>
      </c>
      <c r="H10" s="3">
        <v>8</v>
      </c>
      <c r="I10" s="3">
        <v>6</v>
      </c>
      <c r="J10" s="3">
        <v>8</v>
      </c>
      <c r="K10" s="3">
        <v>7</v>
      </c>
    </row>
    <row r="11" spans="1:11" x14ac:dyDescent="0.25">
      <c r="A11" s="8" t="s">
        <v>7</v>
      </c>
      <c r="B11" s="9">
        <v>25.03</v>
      </c>
      <c r="C11" s="9">
        <v>21.25</v>
      </c>
      <c r="D11" s="9">
        <v>31.53</v>
      </c>
      <c r="E11" s="9">
        <v>41.18</v>
      </c>
      <c r="F11" s="9">
        <v>31.58</v>
      </c>
      <c r="G11" s="9">
        <v>25.77</v>
      </c>
      <c r="H11" s="9">
        <v>24.46</v>
      </c>
      <c r="I11" s="9">
        <v>19.36</v>
      </c>
      <c r="J11" s="9">
        <v>6.01</v>
      </c>
      <c r="K11" s="9">
        <v>9.09</v>
      </c>
    </row>
    <row r="12" spans="1:11" x14ac:dyDescent="0.25">
      <c r="A12" s="8" t="s">
        <v>8</v>
      </c>
      <c r="B12" s="9">
        <v>29.32</v>
      </c>
      <c r="C12" s="9">
        <v>26.22</v>
      </c>
      <c r="D12" s="9">
        <v>35.25</v>
      </c>
      <c r="E12" s="9">
        <v>45.61</v>
      </c>
      <c r="F12" s="9">
        <v>35.090000000000003</v>
      </c>
      <c r="G12" s="9">
        <v>33.020000000000003</v>
      </c>
      <c r="H12" s="9">
        <v>29.31</v>
      </c>
      <c r="I12" s="9">
        <v>21.69</v>
      </c>
      <c r="J12" s="9">
        <v>9.08</v>
      </c>
      <c r="K12" s="9">
        <v>13.06</v>
      </c>
    </row>
    <row r="13" spans="1:11" x14ac:dyDescent="0.25">
      <c r="A13" s="10" t="s">
        <v>9</v>
      </c>
      <c r="B13" s="11">
        <v>26.646666666666665</v>
      </c>
      <c r="C13" s="11">
        <v>23.326666666666668</v>
      </c>
      <c r="D13" s="11">
        <v>33.453749999999999</v>
      </c>
      <c r="E13" s="11">
        <v>43.145555555555553</v>
      </c>
      <c r="F13" s="11">
        <v>33.298888888888889</v>
      </c>
      <c r="G13" s="11">
        <v>28.505555555555564</v>
      </c>
      <c r="H13" s="11">
        <v>27.373750000000001</v>
      </c>
      <c r="I13" s="11">
        <v>20.033333333333335</v>
      </c>
      <c r="J13" s="11">
        <v>7.6174999999999997</v>
      </c>
      <c r="K13" s="11">
        <v>11.022857142857143</v>
      </c>
    </row>
    <row r="14" spans="1:11" x14ac:dyDescent="0.25">
      <c r="A14" s="12" t="s">
        <v>10</v>
      </c>
      <c r="B14" s="13"/>
      <c r="C14" s="13"/>
      <c r="D14" s="13">
        <v>1.318591645874797</v>
      </c>
      <c r="E14" s="13">
        <v>1.5170951775606454</v>
      </c>
      <c r="F14" s="13">
        <v>1.2665844271547988</v>
      </c>
      <c r="G14" s="13">
        <v>2.6653194513561118</v>
      </c>
      <c r="H14" s="13">
        <v>1.7691397223347631</v>
      </c>
      <c r="I14" s="13">
        <v>0.90897011318676091</v>
      </c>
      <c r="J14" s="13">
        <v>1.0204445809827831</v>
      </c>
      <c r="K14" s="13">
        <v>1.2752217360876881</v>
      </c>
    </row>
    <row r="15" spans="1:11" x14ac:dyDescent="0.25">
      <c r="A15" s="14" t="s">
        <v>11</v>
      </c>
      <c r="B15" s="15"/>
      <c r="C15" s="15"/>
      <c r="D15" s="15">
        <f t="shared" ref="D15:J15" si="0">(D14/D13*100)</f>
        <v>3.9415361383246932</v>
      </c>
      <c r="E15" s="15">
        <f t="shared" si="0"/>
        <v>3.5162258499770309</v>
      </c>
      <c r="F15" s="15">
        <f t="shared" si="0"/>
        <v>3.803683754677563</v>
      </c>
      <c r="G15" s="15">
        <f t="shared" si="0"/>
        <v>9.350175428651335</v>
      </c>
      <c r="H15" s="15">
        <f t="shared" si="0"/>
        <v>6.4629059677054217</v>
      </c>
      <c r="I15" s="15">
        <f t="shared" si="0"/>
        <v>4.5372884185695215</v>
      </c>
      <c r="J15" s="15">
        <f t="shared" si="0"/>
        <v>13.396056199314515</v>
      </c>
      <c r="K15" s="15">
        <f>(K14/K13*100)</f>
        <v>11.568885630655542</v>
      </c>
    </row>
    <row r="16" spans="1:11" x14ac:dyDescent="0.25">
      <c r="A16" s="2" t="s">
        <v>12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 x14ac:dyDescent="0.25">
      <c r="A17" s="4" t="s">
        <v>13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x14ac:dyDescent="0.25">
      <c r="A18" s="7" t="s">
        <v>6</v>
      </c>
      <c r="B18" s="3"/>
      <c r="C18" s="3"/>
      <c r="D18" s="3">
        <v>4</v>
      </c>
      <c r="E18" s="3">
        <v>2</v>
      </c>
      <c r="F18" s="3">
        <v>1</v>
      </c>
      <c r="G18" s="3">
        <v>4</v>
      </c>
      <c r="H18" s="3">
        <v>6</v>
      </c>
      <c r="I18" s="3">
        <v>6</v>
      </c>
      <c r="J18" s="3">
        <v>7</v>
      </c>
      <c r="K18" s="3">
        <v>6</v>
      </c>
    </row>
    <row r="19" spans="1:11" x14ac:dyDescent="0.25">
      <c r="A19" s="8" t="s">
        <v>7</v>
      </c>
      <c r="B19" s="9"/>
      <c r="C19" s="9"/>
      <c r="D19" s="9">
        <v>36.630000000000003</v>
      </c>
      <c r="E19" s="9">
        <v>53.02</v>
      </c>
      <c r="F19" s="9">
        <v>42.46</v>
      </c>
      <c r="G19" s="9">
        <v>35.71</v>
      </c>
      <c r="H19" s="9">
        <v>35.049999999999997</v>
      </c>
      <c r="I19" s="9">
        <v>21.44</v>
      </c>
      <c r="J19" s="9">
        <v>6.17</v>
      </c>
      <c r="K19" s="9">
        <v>12.35</v>
      </c>
    </row>
    <row r="20" spans="1:11" x14ac:dyDescent="0.25">
      <c r="A20" s="8" t="s">
        <v>8</v>
      </c>
      <c r="B20" s="9"/>
      <c r="C20" s="9"/>
      <c r="D20" s="9">
        <v>42.54</v>
      </c>
      <c r="E20" s="9">
        <v>57.1</v>
      </c>
      <c r="F20" s="9">
        <v>42.46</v>
      </c>
      <c r="G20" s="9">
        <v>37.06</v>
      </c>
      <c r="H20" s="9">
        <v>37.46</v>
      </c>
      <c r="I20" s="9">
        <v>25.26</v>
      </c>
      <c r="J20" s="9">
        <v>8.93</v>
      </c>
      <c r="K20" s="9">
        <v>14.61</v>
      </c>
    </row>
    <row r="21" spans="1:11" x14ac:dyDescent="0.25">
      <c r="A21" s="10" t="s">
        <v>9</v>
      </c>
      <c r="B21" s="11"/>
      <c r="C21" s="11"/>
      <c r="D21" s="11">
        <v>40.892499999999998</v>
      </c>
      <c r="E21" s="11">
        <v>55.06</v>
      </c>
      <c r="F21" s="13"/>
      <c r="G21" s="11">
        <v>36.582500000000003</v>
      </c>
      <c r="H21" s="11">
        <v>36.619999999999997</v>
      </c>
      <c r="I21" s="11">
        <v>23.361666666666668</v>
      </c>
      <c r="J21" s="11">
        <v>7.8271428571428583</v>
      </c>
      <c r="K21" s="11">
        <v>13.00333333333333</v>
      </c>
    </row>
    <row r="22" spans="1:11" x14ac:dyDescent="0.25">
      <c r="A22" s="12" t="s">
        <v>10</v>
      </c>
      <c r="B22" s="13"/>
      <c r="C22" s="13"/>
      <c r="D22" s="13"/>
      <c r="E22" s="13"/>
      <c r="F22" s="13"/>
      <c r="G22" s="13">
        <v>0.59785031571443148</v>
      </c>
      <c r="H22" s="13">
        <v>0.84259124135034735</v>
      </c>
      <c r="I22" s="13">
        <v>1.410481005425632</v>
      </c>
      <c r="J22" s="13">
        <v>0.93015615688467235</v>
      </c>
      <c r="K22" s="13">
        <v>0.86541704782535733</v>
      </c>
    </row>
    <row r="23" spans="1:11" ht="15.75" thickBot="1" x14ac:dyDescent="0.3">
      <c r="A23" s="17" t="s">
        <v>11</v>
      </c>
      <c r="B23" s="18"/>
      <c r="C23" s="18"/>
      <c r="D23" s="18"/>
      <c r="E23" s="18"/>
      <c r="F23" s="18"/>
      <c r="G23" s="18">
        <f>(G22/G21*100)</f>
        <v>1.6342522127094412</v>
      </c>
      <c r="H23" s="18">
        <f>(H22/H21*100)</f>
        <v>2.3009045367295125</v>
      </c>
      <c r="I23" s="18">
        <f>(I22/I21*100)</f>
        <v>6.0375872387485137</v>
      </c>
      <c r="J23" s="18">
        <f>(J22/J21*100)</f>
        <v>11.883725311539889</v>
      </c>
      <c r="K23" s="18">
        <f>(K22/K21*100)</f>
        <v>6.6553477146272053</v>
      </c>
    </row>
    <row r="24" spans="1:11" ht="15.75" thickBot="1" x14ac:dyDescent="0.3">
      <c r="A24" s="1" t="s">
        <v>14</v>
      </c>
      <c r="B24" s="1">
        <v>1</v>
      </c>
      <c r="C24" s="1">
        <v>2</v>
      </c>
      <c r="D24" s="1">
        <v>3</v>
      </c>
      <c r="E24" s="1">
        <v>4</v>
      </c>
      <c r="F24" s="1">
        <v>5</v>
      </c>
      <c r="G24" s="1">
        <v>6</v>
      </c>
      <c r="H24" s="3"/>
      <c r="I24" s="3"/>
      <c r="J24" s="3"/>
      <c r="K24" s="3"/>
    </row>
    <row r="25" spans="1:11" x14ac:dyDescent="0.25">
      <c r="A25" s="2" t="s">
        <v>12</v>
      </c>
      <c r="B25" s="16"/>
      <c r="C25" s="16"/>
      <c r="D25" s="16"/>
      <c r="E25" s="16"/>
      <c r="F25" s="16"/>
      <c r="G25" s="16"/>
      <c r="H25" s="3"/>
      <c r="I25" s="3"/>
      <c r="J25" s="3"/>
      <c r="K25" s="3"/>
    </row>
    <row r="26" spans="1:11" x14ac:dyDescent="0.25">
      <c r="A26" s="4" t="s">
        <v>13</v>
      </c>
      <c r="B26" s="16"/>
      <c r="C26" s="16"/>
      <c r="D26" s="16"/>
      <c r="E26" s="16"/>
      <c r="F26" s="16"/>
      <c r="G26" s="16"/>
      <c r="H26" s="3"/>
      <c r="I26" s="3"/>
      <c r="J26" s="3"/>
      <c r="K26" s="3"/>
    </row>
    <row r="27" spans="1:11" x14ac:dyDescent="0.25">
      <c r="A27" s="7" t="s">
        <v>6</v>
      </c>
      <c r="B27" s="3">
        <v>7</v>
      </c>
      <c r="C27" s="3">
        <v>8</v>
      </c>
      <c r="D27" s="3">
        <v>9</v>
      </c>
      <c r="E27" s="3">
        <v>7</v>
      </c>
      <c r="F27" s="3">
        <v>10</v>
      </c>
      <c r="G27" s="3">
        <v>8</v>
      </c>
      <c r="H27" s="3"/>
      <c r="I27" s="3"/>
      <c r="J27" s="3"/>
      <c r="K27" s="3"/>
    </row>
    <row r="28" spans="1:11" x14ac:dyDescent="0.25">
      <c r="A28" s="8" t="s">
        <v>7</v>
      </c>
      <c r="B28" s="9">
        <v>20.76</v>
      </c>
      <c r="C28" s="9">
        <v>19.53</v>
      </c>
      <c r="D28" s="9">
        <v>17.04</v>
      </c>
      <c r="E28" s="9">
        <v>20.12</v>
      </c>
      <c r="F28" s="9">
        <v>14.24</v>
      </c>
      <c r="G28" s="9">
        <v>21.74</v>
      </c>
      <c r="H28" s="9"/>
      <c r="I28" s="9"/>
      <c r="J28" s="9"/>
      <c r="K28" s="9"/>
    </row>
    <row r="29" spans="1:11" x14ac:dyDescent="0.25">
      <c r="A29" s="8" t="s">
        <v>8</v>
      </c>
      <c r="B29" s="9">
        <v>24.15</v>
      </c>
      <c r="C29" s="9">
        <v>33.99</v>
      </c>
      <c r="D29" s="9">
        <v>20.6</v>
      </c>
      <c r="E29" s="9">
        <v>29.61</v>
      </c>
      <c r="F29" s="9">
        <v>16.55</v>
      </c>
      <c r="G29" s="9">
        <v>25.24</v>
      </c>
      <c r="H29" s="9"/>
      <c r="I29" s="9"/>
      <c r="J29" s="9"/>
      <c r="K29" s="9"/>
    </row>
    <row r="30" spans="1:11" x14ac:dyDescent="0.25">
      <c r="A30" s="10" t="s">
        <v>9</v>
      </c>
      <c r="B30" s="11">
        <v>22.291428571428572</v>
      </c>
      <c r="C30" s="11">
        <v>23.192499999999999</v>
      </c>
      <c r="D30" s="11">
        <v>18.36888888888889</v>
      </c>
      <c r="E30" s="11">
        <v>26.411428571428576</v>
      </c>
      <c r="F30" s="11">
        <v>15.669</v>
      </c>
      <c r="G30" s="11">
        <v>23.793749999999999</v>
      </c>
      <c r="H30" s="11"/>
      <c r="I30" s="11"/>
      <c r="J30" s="11"/>
      <c r="K30" s="11"/>
    </row>
    <row r="31" spans="1:11" x14ac:dyDescent="0.25">
      <c r="A31" s="12" t="s">
        <v>10</v>
      </c>
      <c r="B31" s="13">
        <v>1.2263146492836148</v>
      </c>
      <c r="C31" s="13">
        <v>4.5557020785573048</v>
      </c>
      <c r="D31" s="13">
        <v>1.1746855371166749</v>
      </c>
      <c r="E31" s="13">
        <v>3.7976283325755809</v>
      </c>
      <c r="F31" s="13">
        <v>0.71815272284756793</v>
      </c>
      <c r="G31" s="13">
        <v>1.3354072412563884</v>
      </c>
      <c r="H31" s="13"/>
      <c r="I31" s="13"/>
      <c r="J31" s="13"/>
      <c r="K31" s="13"/>
    </row>
    <row r="32" spans="1:11" ht="15.75" thickBot="1" x14ac:dyDescent="0.3">
      <c r="A32" s="17" t="s">
        <v>11</v>
      </c>
      <c r="B32" s="18">
        <f t="shared" ref="B32:G32" si="1">(B31/B30*100)</f>
        <v>5.5012833536178567</v>
      </c>
      <c r="C32" s="18">
        <f t="shared" si="1"/>
        <v>19.642996997121074</v>
      </c>
      <c r="D32" s="18">
        <f t="shared" si="1"/>
        <v>6.3949732845693648</v>
      </c>
      <c r="E32" s="18">
        <f t="shared" si="1"/>
        <v>14.378731246229478</v>
      </c>
      <c r="F32" s="18">
        <f t="shared" si="1"/>
        <v>4.5832709352707122</v>
      </c>
      <c r="G32" s="18">
        <f t="shared" si="1"/>
        <v>5.6124286472556388</v>
      </c>
      <c r="H32" s="13"/>
      <c r="I32" s="13"/>
      <c r="J32" s="13"/>
      <c r="K32" s="1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Tabl. 3.16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Evelyne Crégut</dc:creator>
  <cp:lastModifiedBy>Evelyne Crégut</cp:lastModifiedBy>
  <dcterms:created xsi:type="dcterms:W3CDTF">2020-02-16T09:11:35Z</dcterms:created>
  <dcterms:modified xsi:type="dcterms:W3CDTF">2020-02-16T09:16:22Z</dcterms:modified>
</cp:coreProperties>
</file>